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Costa\Desktop\SUP\EU dataset\To be published\Annex QC report\Estonia\"/>
    </mc:Choice>
  </mc:AlternateContent>
  <xr:revisionPtr revIDLastSave="0" documentId="13_ncr:1_{0712ED0B-5922-4B62-AE05-56AC9A2521F2}" xr6:coauthVersionLast="47" xr6:coauthVersionMax="47" xr10:uidLastSave="{00000000-0000-0000-0000-000000000000}"/>
  <bookViews>
    <workbookView xWindow="-11415" yWindow="-21720" windowWidth="51840" windowHeight="21240" firstSheet="2" activeTab="3"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4" l="1"/>
  <c r="C24" i="4"/>
  <c r="E25" i="12"/>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<sst xmlns="http://schemas.openxmlformats.org/spreadsheetml/2006/main" count="301" uniqueCount="197">
  <si>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</si>
  <si>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</si>
  <si>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</si>
  <si>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</si>
  <si>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</si>
  <si>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</si>
  <si>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</si>
  <si>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</si>
  <si>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</si>
  <si>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</si>
  <si>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</si>
  <si>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</si>
  <si>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</si>
  <si>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</si>
  <si>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</si>
  <si>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</si>
  <si>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</si>
  <si>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</si>
  <si>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</si>
  <si>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</si>
  <si>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</si>
  <si>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</si>
  <si>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</si>
  <si>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</si>
  <si>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</si>
  <si>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</si>
  <si>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</si>
  <si>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</si>
  <si>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</si>
  <si>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</si>
  <si>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</si>
  <si>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</si>
  <si>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</si>
  <si>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</si>
  <si>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</si>
  <si>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</si>
  <si>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</si>
  <si>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</si>
  <si>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</si>
  <si>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</si>
  <si>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</si>
  <si>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</si>
  <si>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</si>
  <si>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</si>
  <si>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</si>
  <si>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</si>
  <si>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</si>
  <si>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</si>
  <si>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</si>
  <si>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</si>
  <si>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</si>
  <si>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</si>
  <si>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</si>
  <si>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</si>
  <si>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</si>
  <si>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</si>
  <si>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</si>
  <si>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</si>
  <si>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</si>
  <si>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</si>
  <si>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</si>
  <si>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</si>
  <si>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</si>
  <si>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</si>
  <si>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</si>
  <si>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</si>
  <si>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</si>
  <si>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Weight of waste single use bottles collected separately not in accordance with the requirements set out in Article 2(4)(a) and (b) (W</t>
    </r>
    <r>
      <rPr>
        <sz val="8"/>
        <color theme="1"/>
        <rFont val="Calibri"/>
        <family val="2"/>
        <scheme val="minor"/>
      </rPr>
      <t>other SCB)</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</si>
  <si>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</si>
  <si>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</si>
  <si>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</si>
  <si>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</si>
  <si>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</si>
  <si>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</si>
  <si>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</si>
  <si>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</si>
  <si>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</si>
  <si>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</si>
  <si>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</si>
  <si>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</si>
  <si>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</si>
  <si>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</si>
  <si>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</si>
  <si>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</si>
  <si>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</si>
  <si>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</si>
  <si>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</si>
  <si>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</si>
  <si>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</si>
  <si>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</si>
  <si>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</si>
  <si>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</si>
  <si>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</si>
  <si>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</si>
  <si>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</si>
  <si>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</si>
  <si>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</si>
  <si>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</si>
  <si>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</si>
  <si>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</si>
  <si>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</si>
  <si>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</si>
  <si>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</si>
  <si>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</si>
  <si>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</si>
  <si>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</si>
  <si>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</si>
  <si>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</si>
  <si>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</si>
  <si>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</si>
  <si>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</si>
  <si>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</si>
  <si>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</si>
  <si>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</si>
  <si>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</si>
  <si>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</si>
  <si>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</si>
  <si>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</si>
  <si>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</si>
  <si>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</si>
  <si>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</si>
  <si>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</si>
  <si>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</si>
  <si>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</si>
  <si>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</si>
  <si>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</si>
  <si>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</si>
  <si>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</si>
  <si>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</si>
  <si>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</si>
  <si>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</si>
  <si>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</si>
  <si>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</si>
  <si>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</si>
  <si>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</si>
  <si>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</si>
  <si>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</si>
  <si>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</si>
  <si>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</si>
  <si>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</si>
  <si>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</si>
  <si>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</si>
  <si>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</si>
  <si>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</si>
  <si>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</si>
  <si>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</si>
  <si>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</si>
  <si>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</si>
  <si>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</si>
  <si>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</si>
  <si>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</si>
  <si>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</si>
  <si>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</si>
  <si>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</si>
  <si>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</si>
  <si>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</si>
  <si>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</si>
  <si>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</si>
  <si>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</si>
  <si>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</si>
  <si>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</si>
  <si>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</si>
  <si>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</si>
  <si>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</si>
  <si>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</si>
  <si>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</si>
  <si>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</si>
  <si>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</si>
  <si>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</si>
  <si>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</si>
  <si>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</si>
  <si>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</si>
  <si>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</si>
  <si>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</si>
  <si>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</si>
  <si>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</si>
  <si>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</si>
  <si>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</si>
  <si>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</si>
  <si>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</si>
  <si>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Estonian Envionment Agency</t>
  </si>
  <si>
    <t>Eesti Pandipakend OÜ</t>
  </si>
  <si>
    <t>https://kliimaministeerium.ee/elukeskkond-ringmajandus/ringmajandus/uhekordse-plasti-direktiiv</t>
  </si>
  <si>
    <t>https://pakis.envir.ee/pakis/main/welcome?request_locale=en</t>
  </si>
  <si>
    <t>https://www.eestipandipakend.ee/</t>
  </si>
  <si>
    <t>https://keskkonnaportaal.ee/et/teemad/jaatmed/pakend-ja-pakendijaatmed</t>
  </si>
  <si>
    <t>Valio Eesti AS</t>
  </si>
  <si>
    <t>Saidafarm OÜ</t>
  </si>
  <si>
    <t>Nopri Talu OÜ</t>
  </si>
  <si>
    <t>Dairy marketer (milk and drinking yogurt)</t>
  </si>
  <si>
    <t>Company responsible for Estonian packaging deposit system (beverages)</t>
  </si>
  <si>
    <t>Collection rate is slightly higher than the weight put on the market, because of products brought from other countries and collection of bottles put on the market last year.</t>
  </si>
  <si>
    <t xml:space="preserve">The main reasons why the collection rate is slightly higher than the weight put on the market: </t>
  </si>
  <si>
    <t xml:space="preserve">1) products in single use plastic bottles are brought from neighbouring countries by tourists and residents. Such bottles that have become waste can also be returned to the machines of the Estonian deposit packaging system. </t>
  </si>
  <si>
    <t>2) collection of bottles put on the market last year.</t>
  </si>
  <si>
    <t xml:space="preserve">Estonian Environment Agency </t>
  </si>
  <si>
    <t>Collected data from companies, made relevant calculations and analysis. Completed the tables of the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</si>
</sst>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4">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27" fillId="9" borderId="8" xfId="1" applyNumberFormat="1" applyFill="1" applyBorder="1" applyAlignment="1" applyProtection="1">
      <alignment horizontal="left"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7"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aa-ET" sz="1200" b="0">
            <a:solidFill>
              <a:sysClr val="windowText" lastClr="000000"/>
            </a:solidFill>
          </a:endParaRPr>
        </a:p>
      </xdr:txBody>
    </xdr:sp>
    <xdr:clientData/>
  </xdr:twoCellAnchor>
</xdr:wsDr>
</file>

<file path=xl/theme/theme1.xml><?xml version="1.0" encoding="utf-8"?>
<a:theme xmlns:a="http://schemas.openxmlformats.org/drawingml/2006/main" name="Office’i kujundus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keskkonnaportaal.ee/et/teemad/jaatmed/pakend-ja-pakendijaatmed"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eestipandipakend.ee/" TargetMode="External"/><Relationship Id="rId2" Type="http://schemas.openxmlformats.org/officeDocument/2006/relationships/hyperlink" Target="https://pakis.envir.ee/pakis/main/welcome?request_locale=en" TargetMode="External"/><Relationship Id="rId1" Type="http://schemas.openxmlformats.org/officeDocument/2006/relationships/hyperlink" Target="https://kliimaministeerium.ee/elukeskkond-ringmajandus/ringmajandus/uhekordse-plasti-direktiiv"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topLeftCell="A10" zoomScale="85" zoomScaleNormal="85" workbookViewId="0"/>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7" t="s">
        <v>73</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8" t="s">
        <v>81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9" t="s">
        <v>74</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60" t="s">
        <v>75</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4" t="s">
        <v>157</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60" t="s">
        <v>76</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4" t="s">
        <v>158</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56" t="s">
        <v>77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18" t="s">
        <v>78</v>
      </c>
      <c r="C13" s="18"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84</v>
      </c>
      <c r="C14" s="21" t="s">
        <v>159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1" customHeight="1" x14ac:dyDescent="0.3">
      <c r="B15" s="19" t="s">
        <v>85</v>
      </c>
      <c r="C15" s="21" t="s">
        <v>160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35" customHeight="1" x14ac:dyDescent="0.3">
      <c r="B16" s="19" t="s">
        <v>82</v>
      </c>
      <c r="C16" s="21" t="s">
        <v>161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83</v>
      </c>
      <c r="C17" s="21" t="s">
        <v>162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136</v>
      </c>
      <c r="C18" s="21" t="s">
        <v>163</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143</v>
      </c>
      <c r="C19" s="21" t="s">
        <v>164</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80</v>
      </c>
      <c r="C21" s="20" t="s">
        <v>147</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opLeftCell="A12" zoomScale="70" zoomScaleNormal="70" workbookViewId="0">
      <selection activeCell="L24" sqref="L24"/>
    </sheetView>
  </sheetViews>
  <sheetFormatPr defaultRowHeight="14.4" x14ac:dyDescent="0.3"/>
  <cols>
    <col min="1" max="1" width="8.88671875" style="2"/>
    <col min="2" max="2" width="17.441406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35" customHeight="1" x14ac:dyDescent="0.3">
      <c r="C2" s="2"/>
      <c r="D2" s="61" t="s">
        <v>64</v>
      </c>
      <c r="E2" s="48"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2.1" customHeight="1" thickBot="1" x14ac:dyDescent="0.35">
      <c r="C3" s="2"/>
      <c r="D3" s="62"/>
      <c r="E3" s="49" t="s">
        <v>70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7.1" customHeight="1" thickBot="1" x14ac:dyDescent="0.35">
      <c r="C5" s="2"/>
      <c r="D5" s="69" t="s">
        <v>87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85" customHeight="1" thickBot="1" x14ac:dyDescent="0.35">
      <c r="C7" s="2"/>
      <c r="D7" s="7" t="s">
        <v>32</v>
      </c>
      <c r="E7" s="31" t="s">
        <v>112</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33</v>
      </c>
      <c r="E8" s="31" t="s">
        <v>135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3" t="s">
        <v>148</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35" customHeight="1" thickBot="1" x14ac:dyDescent="0.35">
      <c r="C11" s="5"/>
      <c r="D11" s="35" t="s">
        <v>142</v>
      </c>
      <c r="E11" s="36" t="s">
        <v>150</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1" t="s">
        <v>68</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6" customHeight="1" thickBot="1" x14ac:dyDescent="0.35">
      <c r="B14" s="3" t="s">
        <v>98</v>
      </c>
      <c r="C14" s="3" t="s">
        <v>99</v>
      </c>
      <c r="D14" s="63" t="s">
        <v>88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Estonia</v>
      </c>
      <c r="C15" s="25" t="str">
        <f>$E$8</f>
        <v>2022</v>
      </c>
      <c r="D15" s="4" t="s">
        <v>167</v>
      </c>
      <c r="E15" s="50">
        <v>5158.22</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Estonia</v>
      </c>
      <c r="C16" s="25" t="str">
        <f t="shared" ref="C16:C25" si="1">$E$8</f>
        <v>2022</v>
      </c>
      <c r="D16" s="65" t="s">
        <v>65</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Estonia</v>
      </c>
      <c r="C17" s="25" t="str">
        <f t="shared" si="1"/>
        <v>2022</v>
      </c>
      <c r="D17" s="4" t="s">
        <v>168</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Estonia</v>
      </c>
      <c r="C18" s="25" t="str">
        <f t="shared" si="1"/>
        <v>2022</v>
      </c>
      <c r="D18" s="4" t="s">
        <v>169</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Estonia</v>
      </c>
      <c r="C19" s="25" t="str">
        <f t="shared" si="1"/>
        <v>2022</v>
      </c>
      <c r="D19" s="4" t="s">
        <v>170</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Estonia</v>
      </c>
      <c r="C20" s="25" t="str">
        <f t="shared" si="1"/>
        <v>2022</v>
      </c>
      <c r="D20" s="4" t="s">
        <v>171</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Estonia</v>
      </c>
      <c r="C21" s="25" t="str">
        <f t="shared" si="1"/>
        <v>2022</v>
      </c>
      <c r="D21" s="4" t="s">
        <v>172</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Estonia</v>
      </c>
      <c r="C22" s="25" t="str">
        <f t="shared" si="1"/>
        <v>2022</v>
      </c>
      <c r="D22" s="4" t="s">
        <v>173</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Estonia</v>
      </c>
      <c r="C23" s="25" t="str">
        <f t="shared" si="1"/>
        <v>2022</v>
      </c>
      <c r="D23" s="4" t="s">
        <v>174</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1" customHeight="1" thickBot="1" x14ac:dyDescent="0.35">
      <c r="B24" s="25" t="str">
        <f t="shared" si="0"/>
        <v>Estonia</v>
      </c>
      <c r="C24" s="25" t="str">
        <f t="shared" si="1"/>
        <v>2022</v>
      </c>
      <c r="D24" s="4" t="s">
        <v>175</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Estonia</v>
      </c>
      <c r="C25" s="25" t="str">
        <f t="shared" si="1"/>
        <v>2022</v>
      </c>
      <c r="D25" s="4" t="s">
        <v>176</v>
      </c>
      <c r="E25" s="52">
        <f>E15-(SUM(E19:E21,E23))+SUM(E17,E18,E22,E24)</f>
        <v>5158.22</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1" t="s">
        <v>69</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98</v>
      </c>
      <c r="C28" s="3" t="s">
        <v>99</v>
      </c>
      <c r="D28" s="67" t="s">
        <v>144</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Estonia</v>
      </c>
      <c r="C29" s="25" t="str">
        <f>$E$8</f>
        <v>2022</v>
      </c>
      <c r="D29" s="4" t="s">
        <v>177</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Estonia</v>
      </c>
      <c r="C30" s="25" t="str">
        <f t="shared" ref="C30:C32" si="3">$E$8</f>
        <v>2022</v>
      </c>
      <c r="D30" s="4" t="s">
        <v>67</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Estonia</v>
      </c>
      <c r="C31" s="25" t="str">
        <f t="shared" si="3"/>
        <v>2022</v>
      </c>
      <c r="D31" s="4" t="s">
        <v>178</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100000000000001" customHeight="1" thickBot="1" x14ac:dyDescent="0.35">
      <c r="B32" s="25" t="str">
        <f t="shared" si="2"/>
        <v>Estonia</v>
      </c>
      <c r="C32" s="25" t="str">
        <f t="shared" si="3"/>
        <v>2022</v>
      </c>
      <c r="D32" s="4" t="s">
        <v>179</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topLeftCell="A6" zoomScale="85" zoomScaleNormal="85" workbookViewId="0">
      <selection activeCell="E8" sqref="E8"/>
    </sheetView>
  </sheetViews>
  <sheetFormatPr defaultRowHeight="14.4" x14ac:dyDescent="0.3"/>
  <cols>
    <col min="1" max="1" width="7.5546875" customWidth="1"/>
    <col min="2" max="2" width="16.109375" customWidth="1"/>
    <col min="3" max="3" width="26" style="1" customWidth="1"/>
    <col min="4" max="4" width="32.44140625" style="1" customWidth="1"/>
    <col min="5" max="5" width="42.554687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4"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5"/>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7" t="s">
        <v>89</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98</v>
      </c>
      <c r="C7" s="29" t="s">
        <v>99</v>
      </c>
      <c r="D7" s="76" t="s">
        <v>90</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Estonia</v>
      </c>
      <c r="C8" s="28" t="str">
        <f>'SUP bottles-PoM'!$E$8</f>
        <v>2022</v>
      </c>
      <c r="D8" s="4" t="s">
        <v>151</v>
      </c>
      <c r="E8" s="33">
        <v>5192.0600000000004</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35" customHeight="1" thickBot="1" x14ac:dyDescent="0.35">
      <c r="A9" s="2"/>
      <c r="B9" s="25" t="str">
        <f>'SUP bottles-PoM'!$E$7</f>
        <v>Estonia</v>
      </c>
      <c r="C9" s="25" t="str">
        <f>'SUP bottles-PoM'!$E$8</f>
        <v>2022</v>
      </c>
      <c r="D9" s="4" t="s">
        <v>152</v>
      </c>
      <c r="E9" s="33">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abSelected="1" zoomScaleNormal="100" workbookViewId="0">
      <selection activeCell="E10" sqref="E10:E12"/>
    </sheetView>
  </sheetViews>
  <sheetFormatPr defaultRowHeight="14.4" x14ac:dyDescent="0.3"/>
  <cols>
    <col min="1" max="1" width="8.109375" style="2" customWidth="1"/>
    <col min="2" max="2" width="8.109375" style="1" customWidth="1"/>
    <col min="3" max="3" width="7.5546875" customWidth="1"/>
    <col min="4" max="4" width="51" customWidth="1"/>
    <col min="5" max="5" width="40.5546875" customWidth="1"/>
    <col min="6" max="6" width="34.441406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79"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0"/>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1" t="s">
        <v>86</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98</v>
      </c>
      <c r="C7" s="26" t="s">
        <v>99</v>
      </c>
      <c r="D7" s="84" t="s">
        <v>92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Estonia</v>
      </c>
      <c r="C8" s="25" t="str">
        <f>'SUP bottles-PoM'!$E$8</f>
        <v>2022</v>
      </c>
      <c r="D8" s="9" t="s">
        <v>0</v>
      </c>
      <c r="E8" s="30" t="str">
        <f>'SUP bottles-PoM'!$E$7</f>
        <v>Estonia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x14ac:dyDescent="0.35">
      <c r="B9" s="25" t="str">
        <f>'SUP bottles-PoM'!$E$7</f>
        <v>Estonia</v>
      </c>
      <c r="C9" s="25" t="str">
        <f>'SUP bottles-PoM'!$E$8</f>
        <v>2022</v>
      </c>
      <c r="D9" s="4" t="s">
        <v>1</v>
      </c>
      <c r="E9" s="37" t="s">
        <v>180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Estonia</v>
      </c>
      <c r="C10" s="25" t="str">
        <f>'SUP bottles-PoM'!$E$8</f>
        <v>2022</v>
      </c>
      <c r="D10" s="9" t="s">
        <v>34</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Estonia</v>
      </c>
      <c r="C11" s="25" t="str">
        <f>'SUP bottles-PoM'!$E$8</f>
        <v>2022</v>
      </c>
      <c r="D11" s="4" t="s">
        <v>35</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Estonia</v>
      </c>
      <c r="C12" s="25" t="str">
        <f>'SUP bottles-PoM'!$E$8</f>
        <v>2022</v>
      </c>
      <c r="D12" s="9" t="s">
        <v>36</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Estonia</v>
      </c>
      <c r="C13" s="25" t="str">
        <f>'SUP bottles-PoM'!$E$8</f>
        <v>2022</v>
      </c>
      <c r="D13" s="4" t="s">
        <v>2</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x14ac:dyDescent="0.35">
      <c r="B14" s="25" t="str">
        <f>'SUP bottles-PoM'!$E$7</f>
        <v>Estonia</v>
      </c>
      <c r="C14" s="25" t="str">
        <f>'SUP bottles-PoM'!$E$8</f>
        <v>2022</v>
      </c>
      <c r="D14" s="9" t="s">
        <v>138</v>
      </c>
      <c r="E14" s="39">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Estonia</v>
      </c>
      <c r="C15" s="25" t="str">
        <f>'SUP bottles-PoM'!$E$8</f>
        <v>2022</v>
      </c>
      <c r="D15" s="9" t="s">
        <v>139</v>
      </c>
      <c r="E15" s="40" t="s">
        <v>165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29.4" thickBot="1" x14ac:dyDescent="0.35">
      <c r="B16" s="25" t="str">
        <f>'SUP bottles-PoM'!$E$7</f>
        <v>Estonia</v>
      </c>
      <c r="C16" s="25" t="str">
        <f>'SUP bottles-PoM'!$E$8</f>
        <v>2022</v>
      </c>
      <c r="D16" s="4" t="s">
        <v>3</v>
      </c>
      <c r="E16" s="53" t="s">
        <v>185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8" t="s">
        <v>91</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98</v>
      </c>
      <c r="C19" s="27" t="s">
        <v>99</v>
      </c>
      <c r="D19" s="22" t="s">
        <v>4</v>
      </c>
      <c r="E19" s="14"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29.4" thickBot="1" x14ac:dyDescent="0.35">
      <c r="B20" s="25" t="str">
        <f>'SUP bottles-PoM'!$E$7</f>
        <v>Estonia</v>
      </c>
      <c r="C20" s="25" t="str">
        <f>'SUP bottles-PoM'!$E$8</f>
        <v>2022</v>
      </c>
      <c r="D20" s="37" t="s">
        <v>181</v>
      </c>
      <c r="E20" s="37" t="s">
        <v>190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5" thickBot="1" x14ac:dyDescent="0.35">
      <c r="B21" s="25" t="str">
        <f>'SUP bottles-PoM'!$E$7</f>
        <v>Estonia</v>
      </c>
      <c r="C21" s="25" t="str">
        <f>'SUP bottles-PoM'!$E$8</f>
        <v>2022</v>
      </c>
      <c r="D21" s="41" t="s">
        <v>186</v>
      </c>
      <c r="E21" s="41" t="s">
        <v>189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x14ac:dyDescent="0.35">
      <c r="B22" s="25" t="str">
        <f>'SUP bottles-PoM'!$E$7</f>
        <v>Estonia</v>
      </c>
      <c r="C22" s="25" t="str">
        <f>'SUP bottles-PoM'!$E$8</f>
        <v>2022</v>
      </c>
      <c r="D22" s="41" t="s">
        <v>187</v>
      </c>
      <c r="E22" s="41" t="s">
        <v>189</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Estonia</v>
      </c>
      <c r="C23" s="25" t="str">
        <f>'SUP bottles-PoM'!$E$8</f>
        <v>2022</v>
      </c>
      <c r="D23" s="41" t="s">
        <v>188</v>
      </c>
      <c r="E23" s="41" t="s">
        <v>189</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ht="43.8" thickBot="1" x14ac:dyDescent="0.35">
      <c r="B24" s="25" t="str">
        <f>'SUP bottles-PoM'!$E$7</f>
        <v>Estonia</v>
      </c>
      <c r="C24" s="25" t="str">
        <f>'SUP bottles-PoM'!$E$8</f>
        <v>2022</v>
      </c>
      <c r="D24" s="41" t="s">
        <v>195</v>
      </c>
      <c r="E24" s="41" t="s">
        <v>196</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hyperlinks>
    <hyperlink ref="E16" r:id="rId1" xr:uid="{00000000-0004-0000-0300-000001000000}"/>
  </hyperlinks>
  <pageMargins left="0.7" right="0.7" top="0.75" bottom="0.75" header="0.3" footer="0.3"/>
  <pageSetup orientation="portrait" horizontalDpi="1200" verticalDpi="1200" r:id="rId2"/>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10" zoomScaleNormal="100" workbookViewId="0">
      <selection activeCell="D28" sqref="D28:F28"/>
    </sheetView>
  </sheetViews>
  <sheetFormatPr defaultRowHeight="14.4" x14ac:dyDescent="0.3"/>
  <cols>
    <col min="1" max="1" width="4.44140625" style="2" customWidth="1"/>
    <col min="2" max="2" width="16.88671875" style="2" customWidth="1"/>
    <col min="3" max="3" width="9.554687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85" customHeight="1" thickBot="1" x14ac:dyDescent="0.35">
      <c r="C2" s="2"/>
      <c r="D2" s="94" t="s">
        <v>64</v>
      </c>
      <c r="E2" s="102" t="s">
        <v>145</v>
      </c>
      <c r="F2" s="10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94"/>
      <c r="E3" s="104" t="s">
        <v>72</v>
      </c>
      <c r="F3" s="10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69" t="s">
        <v>86</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95" t="s">
        <v>93</v>
      </c>
      <c r="E7" s="96"/>
      <c r="F7" s="9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2.1" customHeight="1" thickBot="1" x14ac:dyDescent="0.35">
      <c r="C8" s="2"/>
      <c r="D8" s="98" t="s">
        <v>140</v>
      </c>
      <c r="E8" s="99"/>
      <c r="F8" s="10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4" t="s">
        <v>37</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106" t="s">
        <v>66</v>
      </c>
      <c r="E10" s="107"/>
      <c r="F10" s="10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98</v>
      </c>
      <c r="C11" s="26" t="s">
        <v>99</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Estonia</v>
      </c>
      <c r="C12" s="25" t="str">
        <f>'SUP bottles-PoM'!$E$8</f>
        <v>2022</v>
      </c>
      <c r="D12" s="4" t="s">
        <v>40</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Estonia</v>
      </c>
      <c r="C13" s="25" t="str">
        <f>'SUP bottles-PoM'!$E$8</f>
        <v>2022</v>
      </c>
      <c r="D13" s="4" t="s">
        <v>41</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8.1"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4.1" customHeight="1" thickBot="1" x14ac:dyDescent="0.35">
      <c r="D15" s="84" t="s">
        <v>42</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98</v>
      </c>
      <c r="C16" s="27" t="s">
        <v>99</v>
      </c>
      <c r="D16" s="88" t="s">
        <v>43</v>
      </c>
      <c r="E16" s="89"/>
      <c r="F16" s="90"/>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Estonia</v>
      </c>
      <c r="C17" s="25" t="str">
        <f>'SUP bottles-PoM'!$E$8</f>
        <v>2022</v>
      </c>
      <c r="D17" s="85"/>
      <c r="E17" s="86"/>
      <c r="F17" s="87"/>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Estonia</v>
      </c>
      <c r="C18" s="25" t="str">
        <f>'SUP bottles-PoM'!$E$8</f>
        <v>2022</v>
      </c>
      <c r="D18" s="85"/>
      <c r="E18" s="86"/>
      <c r="F18" s="87"/>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Estonia</v>
      </c>
      <c r="C19" s="25" t="str">
        <f>'SUP bottles-PoM'!$E$8</f>
        <v>2022</v>
      </c>
      <c r="D19" s="85"/>
      <c r="E19" s="86"/>
      <c r="F19" s="87"/>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Estonia</v>
      </c>
      <c r="C20" s="25" t="str">
        <f>'SUP bottles-PoM'!$E$8</f>
        <v>2022</v>
      </c>
      <c r="D20" s="85"/>
      <c r="E20" s="86"/>
      <c r="F20" s="8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Estonia</v>
      </c>
      <c r="C21" s="25" t="str">
        <f>'SUP bottles-PoM'!$E$8</f>
        <v>2022</v>
      </c>
      <c r="D21" s="85"/>
      <c r="E21" s="86"/>
      <c r="F21" s="87"/>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98" t="s">
        <v>44</v>
      </c>
      <c r="E23" s="99"/>
      <c r="F23" s="10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4" t="s">
        <v>46</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98</v>
      </c>
      <c r="C25" s="27" t="s">
        <v>99</v>
      </c>
      <c r="D25" s="88" t="s">
        <v>45</v>
      </c>
      <c r="E25" s="89"/>
      <c r="F25" s="90"/>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Estonia</v>
      </c>
      <c r="C26" s="25" t="str">
        <f>'SUP bottles-PoM'!$E$8</f>
        <v>2022</v>
      </c>
      <c r="D26" s="91" t="s">
        <v>192</v>
      </c>
      <c r="E26" s="92"/>
      <c r="F26" s="93"/>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Estonia</v>
      </c>
      <c r="C27" s="25" t="str">
        <f>'SUP bottles-PoM'!$E$8</f>
        <v>2022</v>
      </c>
      <c r="D27" s="85" t="s">
        <v>193</v>
      </c>
      <c r="E27" s="86"/>
      <c r="F27" s="8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Estonia</v>
      </c>
      <c r="C28" s="25" t="str">
        <f>'SUP bottles-PoM'!$E$8</f>
        <v>2022</v>
      </c>
      <c r="D28" s="85" t="s">
        <v>194</v>
      </c>
      <c r="E28" s="86"/>
      <c r="F28" s="87"/>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Estonia</v>
      </c>
      <c r="C29" s="25" t="str">
        <f>'SUP bottles-PoM'!$E$8</f>
        <v>2022</v>
      </c>
      <c r="D29" s="85"/>
      <c r="E29" s="86"/>
      <c r="F29" s="8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Estonia</v>
      </c>
      <c r="C30" s="25" t="str">
        <f>'SUP bottles-PoM'!$E$8</f>
        <v>2022</v>
      </c>
      <c r="D30" s="85"/>
      <c r="E30" s="86"/>
      <c r="F30" s="87"/>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opLeftCell="A10" zoomScale="79" zoomScaleNormal="79" workbookViewId="0">
      <selection activeCell="J29" sqref="J29"/>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44140625" style="1" customWidth="1"/>
    <col min="6" max="7" width="21.5546875" style="1" customWidth="1"/>
    <col min="8" max="8" width="30.109375" style="1" customWidth="1"/>
    <col min="9" max="9" width="27.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5.099999999999994" customHeight="1" thickBot="1" x14ac:dyDescent="0.35">
      <c r="C2" s="5"/>
      <c r="D2" s="126" t="s">
        <v>64</v>
      </c>
      <c r="E2" s="102" t="s">
        <v>146</v>
      </c>
      <c r="F2" s="128"/>
      <c r="G2" s="128"/>
      <c r="H2" s="10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7"/>
      <c r="E3" s="104" t="s">
        <v>71</v>
      </c>
      <c r="F3" s="129"/>
      <c r="G3" s="129"/>
      <c r="H3" s="10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35" customHeight="1" thickBot="1" x14ac:dyDescent="0.35">
      <c r="C5" s="2"/>
      <c r="D5" s="69" t="s">
        <v>94</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9.1" customHeight="1" x14ac:dyDescent="0.3">
      <c r="C7" s="2"/>
      <c r="D7" s="130" t="s">
        <v>95</v>
      </c>
      <c r="E7" s="131"/>
      <c r="F7" s="131"/>
      <c r="G7" s="131"/>
      <c r="H7" s="131"/>
      <c r="I7" s="131"/>
      <c r="J7" s="13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98" t="s">
        <v>47</v>
      </c>
      <c r="E8" s="99"/>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19" t="s">
        <v>10</v>
      </c>
      <c r="E9" s="122" t="s">
        <v>49</v>
      </c>
      <c r="F9" s="123"/>
      <c r="G9" s="123"/>
      <c r="H9" s="123"/>
      <c r="I9" s="124"/>
      <c r="J9" s="119"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98</v>
      </c>
      <c r="C10" s="26" t="s">
        <v>99</v>
      </c>
      <c r="D10" s="120"/>
      <c r="E10" s="12" t="s">
        <v>53</v>
      </c>
      <c r="F10" s="12" t="s">
        <v>54</v>
      </c>
      <c r="G10" s="12" t="s">
        <v>61</v>
      </c>
      <c r="H10" s="12" t="s">
        <v>62</v>
      </c>
      <c r="I10" s="12" t="s">
        <v>63</v>
      </c>
      <c r="J10" s="12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Estonia</v>
      </c>
      <c r="C11" s="25" t="str">
        <f>'SUP bottles-PoM'!$E$8</f>
        <v>2022</v>
      </c>
      <c r="D11" s="4" t="s">
        <v>12</v>
      </c>
      <c r="E11" s="32" t="s">
        <v>104</v>
      </c>
      <c r="F11" s="32" t="s">
        <v>104</v>
      </c>
      <c r="G11" s="32" t="s">
        <v>106</v>
      </c>
      <c r="H11" s="32" t="s">
        <v>106</v>
      </c>
      <c r="I11" s="32" t="s">
        <v>106</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Estonia</v>
      </c>
      <c r="C12" s="25" t="str">
        <f>'SUP bottles-PoM'!$E$8</f>
        <v>2022</v>
      </c>
      <c r="D12" s="9" t="s">
        <v>13</v>
      </c>
      <c r="E12" s="32" t="s">
        <v>106</v>
      </c>
      <c r="F12" s="32" t="s">
        <v>106</v>
      </c>
      <c r="G12" s="32" t="s">
        <v>106</v>
      </c>
      <c r="H12" s="32" t="s">
        <v>106</v>
      </c>
      <c r="I12" s="32" t="s">
        <v>106</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Estonia</v>
      </c>
      <c r="C13" s="25" t="str">
        <f>'SUP bottles-PoM'!$E$8</f>
        <v>2022</v>
      </c>
      <c r="D13" s="4" t="s">
        <v>14</v>
      </c>
      <c r="E13" s="32" t="s">
        <v>106</v>
      </c>
      <c r="F13" s="32" t="s">
        <v>106</v>
      </c>
      <c r="G13" s="32" t="s">
        <v>106</v>
      </c>
      <c r="H13" s="32" t="s">
        <v>106</v>
      </c>
      <c r="I13" s="32" t="s">
        <v>106</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Estonia</v>
      </c>
      <c r="C14" s="25" t="str">
        <f>'SUP bottles-PoM'!$E$8</f>
        <v>2022</v>
      </c>
      <c r="D14" s="9" t="s">
        <v>15</v>
      </c>
      <c r="E14" s="32" t="s">
        <v>104</v>
      </c>
      <c r="F14" s="32" t="s">
        <v>104</v>
      </c>
      <c r="G14" s="32" t="s">
        <v>106</v>
      </c>
      <c r="H14" s="32" t="s">
        <v>106</v>
      </c>
      <c r="I14" s="32" t="s">
        <v>106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x14ac:dyDescent="0.35">
      <c r="B15" s="25" t="str">
        <f>'SUP bottles-PoM'!$E$7</f>
        <v>Estonia</v>
      </c>
      <c r="C15" s="25" t="str">
        <f>'SUP bottles-PoM'!$E$8</f>
        <v>2022</v>
      </c>
      <c r="D15" s="4" t="s">
        <v>16</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6</v>
      </c>
      <c r="E17" s="125" t="s">
        <v>50</v>
      </c>
      <c r="F17" s="125"/>
      <c r="G17" s="125"/>
      <c r="H17" s="125"/>
      <c r="I17" s="125"/>
      <c r="J17" s="125"/>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1.099999999999994" customHeight="1" thickBot="1" x14ac:dyDescent="0.35">
      <c r="C19" s="2"/>
      <c r="D19" s="98" t="s">
        <v>48</v>
      </c>
      <c r="E19" s="99"/>
      <c r="F19" s="99"/>
      <c r="G19" s="99"/>
      <c r="H19" s="1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33" t="s">
        <v>98</v>
      </c>
      <c r="C20" s="135" t="s">
        <v>99</v>
      </c>
      <c r="D20" s="119" t="s">
        <v>51</v>
      </c>
      <c r="E20" s="122" t="s">
        <v>52</v>
      </c>
      <c r="F20" s="123"/>
      <c r="G20" s="123"/>
      <c r="H20" s="119"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34"/>
      <c r="C21" s="136"/>
      <c r="D21" s="120"/>
      <c r="E21" s="12" t="s">
        <v>53</v>
      </c>
      <c r="F21" s="12" t="s">
        <v>54</v>
      </c>
      <c r="G21" s="12" t="s">
        <v>55</v>
      </c>
      <c r="H21" s="1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x14ac:dyDescent="0.35">
      <c r="B22" s="25" t="str">
        <f>'SUP bottles-PoM'!$E$7</f>
        <v>Estonia</v>
      </c>
      <c r="C22" s="25" t="str">
        <f>'SUP bottles-PoM'!$E$8</f>
        <v>2022</v>
      </c>
      <c r="D22" s="4" t="s">
        <v>18</v>
      </c>
      <c r="E22" s="32" t="s">
        <v>106</v>
      </c>
      <c r="F22" s="32" t="s">
        <v>106</v>
      </c>
      <c r="G22" s="32" t="s">
        <v>106</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x14ac:dyDescent="0.35">
      <c r="B23" s="25" t="str">
        <f>'SUP bottles-PoM'!$E$7</f>
        <v>Estonia</v>
      </c>
      <c r="C23" s="25" t="str">
        <f>'SUP bottles-PoM'!$E$8</f>
        <v>2022</v>
      </c>
      <c r="D23" s="9" t="s">
        <v>19</v>
      </c>
      <c r="E23" s="32" t="s">
        <v>106</v>
      </c>
      <c r="F23" s="32" t="s">
        <v>106</v>
      </c>
      <c r="G23" s="32" t="s">
        <v>106</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Estonia</v>
      </c>
      <c r="C24" s="25" t="str">
        <f>'SUP bottles-PoM'!$E$8</f>
        <v>2022</v>
      </c>
      <c r="D24" s="4" t="s">
        <v>56</v>
      </c>
      <c r="E24" s="32" t="s">
        <v>106</v>
      </c>
      <c r="F24" s="32" t="s">
        <v>106</v>
      </c>
      <c r="G24" s="32" t="s">
        <v>106</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Estonia</v>
      </c>
      <c r="C25" s="25" t="str">
        <f>'SUP bottles-PoM'!$E$8</f>
        <v>2022</v>
      </c>
      <c r="D25" s="9" t="s">
        <v>57</v>
      </c>
      <c r="E25" s="32" t="s">
        <v>106</v>
      </c>
      <c r="F25" s="32" t="s">
        <v>106</v>
      </c>
      <c r="G25" s="32" t="s">
        <v>106</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Estonia</v>
      </c>
      <c r="C26" s="25" t="str">
        <f>'SUP bottles-PoM'!$E$8</f>
        <v>2022</v>
      </c>
      <c r="D26" s="4" t="s">
        <v>58</v>
      </c>
      <c r="E26" s="32" t="s">
        <v>106</v>
      </c>
      <c r="F26" s="32" t="s">
        <v>106</v>
      </c>
      <c r="G26" s="32" t="s">
        <v>106</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Estonia</v>
      </c>
      <c r="C27" s="25" t="str">
        <f>'SUP bottles-PoM'!$E$8</f>
        <v>2022</v>
      </c>
      <c r="D27" s="4" t="s">
        <v>20</v>
      </c>
      <c r="E27" s="32" t="s">
        <v>106</v>
      </c>
      <c r="F27" s="32" t="s">
        <v>106</v>
      </c>
      <c r="G27" s="32" t="s">
        <v>106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Estonia</v>
      </c>
      <c r="C28" s="25" t="str">
        <f>'SUP bottles-PoM'!$E$8</f>
        <v>2022</v>
      </c>
      <c r="D28" s="9" t="s">
        <v>21</v>
      </c>
      <c r="E28" s="32" t="s">
        <v>106</v>
      </c>
      <c r="F28" s="32" t="s">
        <v>106</v>
      </c>
      <c r="G28" s="32" t="s">
        <v>106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72.599999999999994" thickBot="1" x14ac:dyDescent="0.35">
      <c r="B29" s="25" t="str">
        <f>'SUP bottles-PoM'!$E$7</f>
        <v>Estonia</v>
      </c>
      <c r="C29" s="25" t="str">
        <f>'SUP bottles-PoM'!$E$8</f>
        <v>2022</v>
      </c>
      <c r="D29" s="4" t="s">
        <v>22</v>
      </c>
      <c r="E29" s="32" t="s">
        <v>104</v>
      </c>
      <c r="F29" s="32" t="s">
        <v>106</v>
      </c>
      <c r="G29" s="32" t="s">
        <v>104</v>
      </c>
      <c r="H29" s="41" t="s">
        <v>191</v>
      </c>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6</v>
      </c>
      <c r="E31" s="112" t="s">
        <v>23</v>
      </c>
      <c r="F31" s="112"/>
      <c r="G31" s="112"/>
      <c r="H31" s="112"/>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7</v>
      </c>
      <c r="E32" s="112" t="s">
        <v>24</v>
      </c>
      <c r="F32" s="112"/>
      <c r="G32" s="112"/>
      <c r="H32" s="112"/>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8</v>
      </c>
      <c r="E33" s="112" t="s">
        <v>25</v>
      </c>
      <c r="F33" s="112"/>
      <c r="G33" s="112"/>
      <c r="H33" s="112"/>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9</v>
      </c>
      <c r="E34" s="112" t="s">
        <v>26</v>
      </c>
      <c r="F34" s="112"/>
      <c r="G34" s="112"/>
      <c r="H34" s="112"/>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27</v>
      </c>
      <c r="E35" s="112" t="s">
        <v>28</v>
      </c>
      <c r="F35" s="112"/>
      <c r="G35" s="112"/>
      <c r="H35" s="112"/>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29</v>
      </c>
      <c r="E36" s="112" t="s">
        <v>59</v>
      </c>
      <c r="F36" s="112"/>
      <c r="G36" s="112"/>
      <c r="H36" s="112"/>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30</v>
      </c>
      <c r="E37" s="112" t="s">
        <v>31</v>
      </c>
      <c r="F37" s="112"/>
      <c r="G37" s="112"/>
      <c r="H37" s="112"/>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6.1" customHeight="1" thickBot="1" x14ac:dyDescent="0.35">
      <c r="B39" s="26" t="s">
        <v>98</v>
      </c>
      <c r="C39" s="26" t="s">
        <v>99</v>
      </c>
      <c r="D39" s="113" t="s">
        <v>60</v>
      </c>
      <c r="E39" s="114"/>
      <c r="F39" s="114"/>
      <c r="G39" s="114"/>
      <c r="H39" s="11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Estonia</v>
      </c>
      <c r="C40" s="25" t="str">
        <f>'SUP bottles-PoM'!$E$8</f>
        <v>2022</v>
      </c>
      <c r="D40" s="116"/>
      <c r="E40" s="117"/>
      <c r="F40" s="117"/>
      <c r="G40" s="117"/>
      <c r="H40" s="11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Estonia</v>
      </c>
      <c r="C41" s="25" t="str">
        <f>'SUP bottles-PoM'!$E$8</f>
        <v>2022</v>
      </c>
      <c r="D41" s="116"/>
      <c r="E41" s="117"/>
      <c r="F41" s="117"/>
      <c r="G41" s="117"/>
      <c r="H41" s="11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Estonia</v>
      </c>
      <c r="C42" s="25" t="str">
        <f>'SUP bottles-PoM'!$E$8</f>
        <v>2022</v>
      </c>
      <c r="D42" s="116"/>
      <c r="E42" s="117"/>
      <c r="F42" s="117"/>
      <c r="G42" s="117"/>
      <c r="H42" s="11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Estonia</v>
      </c>
      <c r="C43" s="25" t="str">
        <f>'SUP bottles-PoM'!$E$8</f>
        <v>2022</v>
      </c>
      <c r="D43" s="116"/>
      <c r="E43" s="117"/>
      <c r="F43" s="117"/>
      <c r="G43" s="117"/>
      <c r="H43" s="11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Estonia</v>
      </c>
      <c r="C44" s="25" t="str">
        <f>'SUP bottles-PoM'!$E$8</f>
        <v>2022</v>
      </c>
      <c r="D44" s="116"/>
      <c r="E44" s="117"/>
      <c r="F44" s="117"/>
      <c r="G44" s="117"/>
      <c r="H44" s="11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35" customHeight="1" x14ac:dyDescent="0.3">
      <c r="B46" s="109" t="s">
        <v>137</v>
      </c>
      <c r="C46" s="110"/>
      <c r="D46" s="110"/>
      <c r="E46" s="110"/>
      <c r="F46" s="110"/>
      <c r="G46" s="110"/>
      <c r="H46" s="111"/>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zoomScale="85" zoomScaleNormal="85" workbookViewId="0">
      <selection activeCell="D22" sqref="D22:H22"/>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441406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35" customHeight="1" thickBot="1" x14ac:dyDescent="0.35">
      <c r="C2" s="5"/>
      <c r="D2" s="126" t="s">
        <v>64</v>
      </c>
      <c r="E2" s="102" t="s">
        <v>145</v>
      </c>
      <c r="F2" s="10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7"/>
      <c r="E3" s="104" t="s">
        <v>71</v>
      </c>
      <c r="F3" s="10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35" customHeight="1" thickBot="1" x14ac:dyDescent="0.35">
      <c r="C5" s="2"/>
      <c r="D5" s="69" t="s">
        <v>94</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2.1" customHeight="1" thickBot="1" x14ac:dyDescent="0.35">
      <c r="C8" s="2"/>
      <c r="D8" s="2"/>
      <c r="E8" s="2"/>
      <c r="F8" s="44" t="s">
        <v>96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98</v>
      </c>
      <c r="C9" s="26" t="s">
        <v>99</v>
      </c>
      <c r="D9" s="47" t="s">
        <v>154</v>
      </c>
      <c r="E9" s="47" t="s">
        <v>156</v>
      </c>
      <c r="F9" s="151" t="s">
        <v>166</v>
      </c>
      <c r="G9" s="152"/>
      <c r="H9" s="15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Estonia</v>
      </c>
      <c r="C10" s="25" t="str">
        <f>'SUP bottles-PoM'!$E$8</f>
        <v>2022</v>
      </c>
      <c r="D10" s="34" t="s">
        <v>102</v>
      </c>
      <c r="E10" s="34"/>
      <c r="F10" s="137"/>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Estonia</v>
      </c>
      <c r="C11" s="25" t="str">
        <f>'SUP bottles-PoM'!$E$8</f>
        <v>2022</v>
      </c>
      <c r="D11" s="34" t="s">
        <v>102</v>
      </c>
      <c r="E11" s="34"/>
      <c r="F11" s="137"/>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Estonia</v>
      </c>
      <c r="C12" s="25" t="str">
        <f>'SUP bottles-PoM'!$E$8</f>
        <v>2022</v>
      </c>
      <c r="D12" s="34" t="s">
        <v>102</v>
      </c>
      <c r="E12" s="34"/>
      <c r="F12" s="137"/>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Estonia</v>
      </c>
      <c r="C13" s="25" t="str">
        <f>'SUP bottles-PoM'!$E$8</f>
        <v>2022</v>
      </c>
      <c r="D13" s="34" t="s">
        <v>102</v>
      </c>
      <c r="E13" s="34"/>
      <c r="F13" s="137"/>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Estonia</v>
      </c>
      <c r="C14" s="25" t="str">
        <f>'SUP bottles-PoM'!$E$8</f>
        <v>2022</v>
      </c>
      <c r="D14" s="34" t="s">
        <v>102</v>
      </c>
      <c r="E14" s="34"/>
      <c r="F14" s="137"/>
      <c r="G14" s="138"/>
      <c r="H14" s="13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2.1" customHeight="1" thickBot="1" x14ac:dyDescent="0.35">
      <c r="C17" s="2"/>
      <c r="D17" s="142" t="s">
        <v>97</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98</v>
      </c>
      <c r="C18" s="26" t="s">
        <v>99</v>
      </c>
      <c r="D18" s="145" t="s">
        <v>153</v>
      </c>
      <c r="E18" s="146"/>
      <c r="F18" s="146"/>
      <c r="G18" s="146"/>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Estonia</v>
      </c>
      <c r="C19" s="25" t="str">
        <f>'SUP bottles-PoM'!$E$8</f>
        <v>2022</v>
      </c>
      <c r="D19" s="148" t="s">
        <v>182</v>
      </c>
      <c r="E19" s="149"/>
      <c r="F19" s="149"/>
      <c r="G19" s="149"/>
      <c r="H19" s="15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Estonia</v>
      </c>
      <c r="C20" s="25" t="str">
        <f>'SUP bottles-PoM'!$E$8</f>
        <v>2022</v>
      </c>
      <c r="D20" s="140" t="s">
        <v>183</v>
      </c>
      <c r="E20" s="86"/>
      <c r="F20" s="86"/>
      <c r="G20" s="86"/>
      <c r="H20" s="141"/>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Estonia</v>
      </c>
      <c r="C21" s="25" t="str">
        <f>'SUP bottles-PoM'!$E$8</f>
        <v>2022</v>
      </c>
      <c r="D21" s="140" t="s">
        <v>184</v>
      </c>
      <c r="E21" s="86"/>
      <c r="F21" s="86"/>
      <c r="G21" s="86"/>
      <c r="H21" s="14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Estonia</v>
      </c>
      <c r="C22" s="25" t="str">
        <f>'SUP bottles-PoM'!$E$8</f>
        <v>2022</v>
      </c>
      <c r="D22" s="85"/>
      <c r="E22" s="86"/>
      <c r="F22" s="86"/>
      <c r="G22" s="86"/>
      <c r="H22" s="1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Estonia</v>
      </c>
      <c r="C23" s="25" t="str">
        <f>'SUP bottles-PoM'!$E$8</f>
        <v>2022</v>
      </c>
      <c r="D23" s="85"/>
      <c r="E23" s="86"/>
      <c r="F23" s="86"/>
      <c r="G23" s="86"/>
      <c r="H23" s="1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hyperlinks>
    <hyperlink ref="D19" r:id="rId1" xr:uid="{00000000-0004-0000-0600-000000000000}"/>
    <hyperlink ref="D20" r:id="rId2" xr:uid="{00000000-0004-0000-0600-000001000000}"/>
    <hyperlink ref="D21" r:id="rId3" xr:uid="{00000000-0004-0000-0600-000002000000}"/>
  </hyperlinks>
  <pageMargins left="0.7" right="0.7" top="0.75" bottom="0.75" header="0.3" footer="0.3"/>
  <pageSetup orientation="portrait" horizontalDpi="1200" verticalDpi="1200"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100</v>
      </c>
      <c r="B1" s="23" t="s">
        <v>141</v>
      </c>
      <c r="C1" s="23" t="s">
        <v>101</v>
      </c>
      <c r="D1" s="23" t="s">
        <v>155</v>
      </c>
    </row>
    <row r="2" spans="1:4" x14ac:dyDescent="0.3">
      <c r="A2" s="24" t="s">
        <v>102</v>
      </c>
      <c r="B2" s="24" t="s">
        <v>102</v>
      </c>
      <c r="C2" s="24" t="s">
        <v>102</v>
      </c>
      <c r="D2" s="24" t="s">
        <v>102</v>
      </c>
    </row>
    <row r="3" spans="1:4" x14ac:dyDescent="0.3">
      <c r="A3" t="s">
        <v>103</v>
      </c>
      <c r="B3" t="s">
        <v>150</v>
      </c>
      <c r="C3" t="s">
        <v>104</v>
      </c>
      <c r="D3" t="s">
        <v>84</v>
      </c>
    </row>
    <row r="4" spans="1:4" x14ac:dyDescent="0.3">
      <c r="A4" t="s">
        <v>105</v>
      </c>
      <c r="B4" t="s">
        <v>149</v>
      </c>
      <c r="C4" t="s">
        <v>106</v>
      </c>
      <c r="D4" t="s">
        <v>85</v>
      </c>
    </row>
    <row r="5" spans="1:4" x14ac:dyDescent="0.3">
      <c r="A5" t="s">
        <v>107</v>
      </c>
    </row>
    <row r="6" spans="1:4" x14ac:dyDescent="0.3">
      <c r="A6" t="s">
        <v>108</v>
      </c>
    </row>
    <row r="7" spans="1:4" x14ac:dyDescent="0.3">
      <c r="A7" t="s">
        <v>109</v>
      </c>
    </row>
    <row r="8" spans="1:4" x14ac:dyDescent="0.3">
      <c r="A8" t="s">
        <v>110</v>
      </c>
    </row>
    <row r="9" spans="1:4" x14ac:dyDescent="0.3">
      <c r="A9" t="s">
        <v>111</v>
      </c>
    </row>
    <row r="10" spans="1:4" x14ac:dyDescent="0.3">
      <c r="A10" t="s">
        <v>112</v>
      </c>
    </row>
    <row r="11" spans="1:4" x14ac:dyDescent="0.3">
      <c r="A11" t="s">
        <v>113</v>
      </c>
    </row>
    <row r="12" spans="1:4" x14ac:dyDescent="0.3">
      <c r="A12" t="s">
        <v>114</v>
      </c>
    </row>
    <row r="13" spans="1:4" x14ac:dyDescent="0.3">
      <c r="A13" t="s">
        <v>115</v>
      </c>
    </row>
    <row r="14" spans="1:4" x14ac:dyDescent="0.3">
      <c r="A14" t="s">
        <v>116</v>
      </c>
    </row>
    <row r="15" spans="1:4" x14ac:dyDescent="0.3">
      <c r="A15" t="s">
        <v>117</v>
      </c>
    </row>
    <row r="16" spans="1:4" x14ac:dyDescent="0.3">
      <c r="A16" t="s">
        <v>118</v>
      </c>
    </row>
    <row r="17" spans="1:1" x14ac:dyDescent="0.3">
      <c r="A17" t="s">
        <v>119</v>
      </c>
    </row>
    <row r="18" spans="1:1" x14ac:dyDescent="0.3">
      <c r="A18" t="s">
        <v>120</v>
      </c>
    </row>
    <row r="19" spans="1:1" x14ac:dyDescent="0.3">
      <c r="A19" t="s">
        <v>121</v>
      </c>
    </row>
    <row r="20" spans="1:1" x14ac:dyDescent="0.3">
      <c r="A20" t="s">
        <v>122</v>
      </c>
    </row>
    <row r="21" spans="1:1" x14ac:dyDescent="0.3">
      <c r="A21" t="s">
        <v>123</v>
      </c>
    </row>
    <row r="22" spans="1:1" x14ac:dyDescent="0.3">
      <c r="A22" t="s">
        <v>124</v>
      </c>
    </row>
    <row r="23" spans="1:1" x14ac:dyDescent="0.3">
      <c r="A23" t="s">
        <v>125</v>
      </c>
    </row>
    <row r="24" spans="1:1" x14ac:dyDescent="0.3">
      <c r="A24" t="s">
        <v>126</v>
      </c>
    </row>
    <row r="25" spans="1:1" x14ac:dyDescent="0.3">
      <c r="A25" t="s">
        <v>127</v>
      </c>
    </row>
    <row r="26" spans="1:1" x14ac:dyDescent="0.3">
      <c r="A26" t="s">
        <v>128</v>
      </c>
    </row>
    <row r="27" spans="1:1" x14ac:dyDescent="0.3">
      <c r="A27" t="s">
        <v>129</v>
      </c>
    </row>
    <row r="28" spans="1:1" x14ac:dyDescent="0.3">
      <c r="A28" t="s">
        <v>130</v>
      </c>
    </row>
    <row r="29" spans="1:1" x14ac:dyDescent="0.3">
      <c r="A29" t="s">
        <v>131</v>
      </c>
    </row>
    <row r="30" spans="1:1" x14ac:dyDescent="0.3">
      <c r="A30" t="s">
        <v>132</v>
      </c>
    </row>
    <row r="31" spans="1:1" x14ac:dyDescent="0.3">
      <c r="A31" t="s">
        <v>133</v>
      </c>
    </row>
    <row r="32" spans="1:1" x14ac:dyDescent="0.3">
      <c r="A32" t="s">
        <v>134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1C29A5C5-66DF-49B7-BC0E-5802AE9FD3A1}">
  <ds:schemaRefs>
    <ds:schemaRef ds:uri="http://purl.org/dc/elements/1.1/"/>
    <ds:schemaRef ds:uri="http://purl.org/dc/terms/"/>
    <ds:schemaRef ds:uri="bde7d478-d854-492c-97f6-92fba056400e"/>
    <ds:schemaRef ds:uri="http://schemas.microsoft.com/office/2006/documentManagement/types"/>
    <ds:schemaRef ds:uri="0ab27300-963f-4f8d-9bae-e9aa98dabc2e"/>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E8827F3-F553-4AA0-A0BB-76A4A1ECA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dcterms:created xsi:type="dcterms:W3CDTF">2024-01-26T13:04:28Z</dcterms:created>
  <dcterms:modified xsi:type="dcterms:W3CDTF">2025-03-18T10:41:23Z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7394300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